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335" windowHeight="11385"/>
  </bookViews>
  <sheets>
    <sheet name="项目" sheetId="1" r:id="rId1"/>
  </sheets>
  <definedNames>
    <definedName name="_xlnm.Print_Area" localSheetId="0">项目!$A$1:$K$29</definedName>
    <definedName name="_xlnm.Print_Titles" localSheetId="0">项目!$1:$5</definedName>
  </definedNames>
  <calcPr calcId="144525"/>
</workbook>
</file>

<file path=xl/sharedStrings.xml><?xml version="1.0" encoding="utf-8"?>
<sst xmlns="http://schemas.openxmlformats.org/spreadsheetml/2006/main" count="82">
  <si>
    <t>项目支出绩效自评表</t>
  </si>
  <si>
    <r>
      <rPr>
        <b/>
        <sz val="16"/>
        <rFont val="宋体"/>
        <charset val="134"/>
      </rPr>
      <t>（</t>
    </r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年度）</t>
    </r>
  </si>
  <si>
    <t>金额单位：万元</t>
  </si>
  <si>
    <r>
      <rPr>
        <sz val="11"/>
        <rFont val="宋体"/>
        <charset val="134"/>
      </rPr>
      <t>项目名称</t>
    </r>
  </si>
  <si>
    <t>调查研究工作经费</t>
  </si>
  <si>
    <t>主管部门</t>
  </si>
  <si>
    <t>北京市人民政府研究室</t>
  </si>
  <si>
    <r>
      <rPr>
        <sz val="11"/>
        <rFont val="宋体"/>
        <charset val="134"/>
      </rPr>
      <t>实施单位：</t>
    </r>
  </si>
  <si>
    <t>项目负责人</t>
  </si>
  <si>
    <t>联系电话</t>
  </si>
  <si>
    <r>
      <rPr>
        <sz val="11"/>
        <rFont val="宋体"/>
        <charset val="134"/>
      </rPr>
      <t>项目资金
（万元）</t>
    </r>
  </si>
  <si>
    <t>年初预算数</t>
  </si>
  <si>
    <t>全年预算数</t>
  </si>
  <si>
    <t>全年执行数</t>
  </si>
  <si>
    <t>分值</t>
  </si>
  <si>
    <t>执行率</t>
  </si>
  <si>
    <r>
      <rPr>
        <sz val="11"/>
        <rFont val="宋体"/>
        <charset val="134"/>
      </rPr>
      <t>得分</t>
    </r>
  </si>
  <si>
    <r>
      <rPr>
        <sz val="11"/>
        <rFont val="宋体"/>
        <charset val="134"/>
      </rPr>
      <t>年度资金总额：</t>
    </r>
  </si>
  <si>
    <t>其中：当年财政拨款</t>
  </si>
  <si>
    <t>—</t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</si>
  <si>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上年结转资金</t>
    </r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</si>
  <si>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其他资金</t>
    </r>
  </si>
  <si>
    <t>年度
总体
目标</t>
  </si>
  <si>
    <t>预期目标</t>
  </si>
  <si>
    <t>实际完成情况</t>
  </si>
  <si>
    <t>承担全市重点课题（市长）及室重点课题的调研、报告起草、相关培训考察等工作，完成市长重点课题12项，工作研究12期。</t>
  </si>
  <si>
    <t>高质量完成市委市政府重要会议文件和重要讲话稿、研究报告；提供了有参考价值的意见建议；及时确定了年度研究项目立项和调研计划，完成市长重点课题12项，工作研究12期；更精准地服务市委市政府决策，提升了工作整体效能。</t>
  </si>
  <si>
    <t>绩
效
指
标</t>
  </si>
  <si>
    <r>
      <rPr>
        <sz val="11"/>
        <rFont val="宋体"/>
        <charset val="134"/>
      </rPr>
      <t>一级指标</t>
    </r>
  </si>
  <si>
    <t>二级指标</t>
  </si>
  <si>
    <t>三级指标</t>
  </si>
  <si>
    <t>年度指标值</t>
  </si>
  <si>
    <t>实际完成值</t>
  </si>
  <si>
    <r>
      <rPr>
        <sz val="11"/>
        <rFont val="宋体"/>
        <charset val="134"/>
      </rPr>
      <t>分值</t>
    </r>
  </si>
  <si>
    <t>偏差原因分析及改进措施</t>
  </si>
  <si>
    <r>
      <rPr>
        <sz val="11"/>
        <rFont val="宋体"/>
        <charset val="134"/>
      </rPr>
      <t>产出指标
（5</t>
    </r>
    <r>
      <rPr>
        <sz val="11"/>
        <rFont val="Times New Roman"/>
        <charset val="134"/>
      </rPr>
      <t>0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）</t>
    </r>
  </si>
  <si>
    <t>数量指标</t>
  </si>
  <si>
    <r>
      <rPr>
        <sz val="11"/>
        <rFont val="宋体"/>
        <charset val="134"/>
      </rPr>
      <t>重点问题研究</t>
    </r>
  </si>
  <si>
    <r>
      <rPr>
        <sz val="11"/>
        <rFont val="Times New Roman"/>
        <charset val="134"/>
      </rPr>
      <t>12</t>
    </r>
    <r>
      <rPr>
        <sz val="11"/>
        <rFont val="宋体"/>
        <charset val="134"/>
      </rPr>
      <t>个</t>
    </r>
  </si>
  <si>
    <r>
      <rPr>
        <sz val="11"/>
        <rFont val="宋体"/>
        <charset val="134"/>
      </rPr>
      <t>市长参阅等</t>
    </r>
  </si>
  <si>
    <r>
      <rPr>
        <sz val="11"/>
        <rFont val="Times New Roman"/>
        <charset val="134"/>
      </rPr>
      <t>40</t>
    </r>
    <r>
      <rPr>
        <sz val="11"/>
        <rFont val="宋体"/>
        <charset val="134"/>
      </rPr>
      <t>篇</t>
    </r>
  </si>
  <si>
    <r>
      <rPr>
        <sz val="11"/>
        <rFont val="Times New Roman"/>
        <charset val="134"/>
      </rPr>
      <t>45</t>
    </r>
    <r>
      <rPr>
        <sz val="11"/>
        <rFont val="宋体"/>
        <charset val="134"/>
      </rPr>
      <t>篇</t>
    </r>
  </si>
  <si>
    <r>
      <rPr>
        <sz val="11"/>
        <rFont val="宋体"/>
        <charset val="134"/>
      </rPr>
      <t>专题报告</t>
    </r>
  </si>
  <si>
    <r>
      <rPr>
        <sz val="11"/>
        <rFont val="Times New Roman"/>
        <charset val="134"/>
      </rPr>
      <t>20</t>
    </r>
    <r>
      <rPr>
        <sz val="11"/>
        <rFont val="宋体"/>
        <charset val="134"/>
      </rPr>
      <t>篇</t>
    </r>
  </si>
  <si>
    <r>
      <rPr>
        <sz val="11"/>
        <rFont val="Times New Roman"/>
        <charset val="134"/>
      </rPr>
      <t>22</t>
    </r>
    <r>
      <rPr>
        <sz val="11"/>
        <rFont val="宋体"/>
        <charset val="134"/>
      </rPr>
      <t>篇</t>
    </r>
  </si>
  <si>
    <t>质量指标</t>
  </si>
  <si>
    <t>高质量起草市委市政府重要会议文件和重要讲话稿</t>
  </si>
  <si>
    <t>高标准起草市政府重要文件和重要讲话稿</t>
  </si>
  <si>
    <t>全面较好地完成市政府重要文件和重要讲话稿</t>
  </si>
  <si>
    <t>高质量起草研究报告</t>
  </si>
  <si>
    <t>起草研究报告</t>
  </si>
  <si>
    <t>高质量完成了研究报告</t>
  </si>
  <si>
    <t>调研客观，针对性、指导性强</t>
  </si>
  <si>
    <r>
      <rPr>
        <sz val="11"/>
        <rFont val="宋体"/>
        <charset val="134"/>
      </rPr>
      <t>为市政府领导同志提供参考建议</t>
    </r>
  </si>
  <si>
    <t>为市政府领导同志提供了参考价值的意见建议</t>
  </si>
  <si>
    <t>时效指标</t>
  </si>
  <si>
    <r>
      <rPr>
        <sz val="11"/>
        <rFont val="Times New Roman"/>
        <charset val="134"/>
      </rPr>
      <t>2020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月确定研究项目选题</t>
    </r>
  </si>
  <si>
    <t>确定研究项目选题100多篇</t>
  </si>
  <si>
    <r>
      <rPr>
        <sz val="11"/>
        <rFont val="Times New Roman"/>
        <charset val="134"/>
      </rPr>
      <t>2021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月确定年度研究项目立项和调研计划</t>
    </r>
  </si>
  <si>
    <t>及时确定了年度研究项目立项和调研计划</t>
  </si>
  <si>
    <r>
      <rPr>
        <sz val="11"/>
        <rFont val="Times New Roman"/>
        <charset val="134"/>
      </rPr>
      <t>2021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月至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月组织调研实施</t>
    </r>
  </si>
  <si>
    <t>按时组织实施调研</t>
  </si>
  <si>
    <r>
      <rPr>
        <sz val="11"/>
        <rFont val="Times New Roman"/>
        <charset val="134"/>
      </rPr>
      <t>2021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月底开展验收</t>
    </r>
  </si>
  <si>
    <t>2021年11月底组织总结验收</t>
  </si>
  <si>
    <t>成本指标</t>
  </si>
  <si>
    <t>调查研究总成本</t>
  </si>
  <si>
    <t>效益指标
（40分）</t>
  </si>
  <si>
    <t>效益指标</t>
  </si>
  <si>
    <t>综合性政策研究和咨询任务</t>
  </si>
  <si>
    <r>
      <rPr>
        <sz val="11"/>
        <rFont val="宋体"/>
        <charset val="134"/>
      </rPr>
      <t>完成综合性政策研究和咨询任务</t>
    </r>
  </si>
  <si>
    <t>高质量完成了综合性政策研究和咨询任务</t>
  </si>
  <si>
    <t>更加精准地服务市委市政府决策</t>
  </si>
  <si>
    <r>
      <rPr>
        <sz val="11"/>
        <rFont val="宋体"/>
        <charset val="134"/>
      </rPr>
      <t>更加精准地服务市委市政府决策</t>
    </r>
  </si>
  <si>
    <t>更精准地服务市委市政府决策</t>
  </si>
  <si>
    <r>
      <rPr>
        <sz val="11"/>
        <rFont val="宋体"/>
        <charset val="134"/>
      </rPr>
      <t>提升工作整体效能</t>
    </r>
  </si>
  <si>
    <t>很好提升了工作整体效能</t>
  </si>
  <si>
    <r>
      <rPr>
        <b/>
        <sz val="11"/>
        <rFont val="宋体"/>
        <charset val="134"/>
      </rPr>
      <t>总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分</t>
    </r>
  </si>
  <si>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【注】</t>
    </r>
  </si>
  <si>
    <r>
      <rPr>
        <sz val="10"/>
        <rFont val="Times New Roman"/>
        <charset val="134"/>
      </rPr>
      <t xml:space="preserve">       1. </t>
    </r>
    <r>
      <rPr>
        <sz val="10"/>
        <rFont val="宋体"/>
        <charset val="134"/>
      </rPr>
      <t>得分一档最高不能超过该指标值上限。</t>
    </r>
  </si>
  <si>
    <r>
      <rPr>
        <sz val="10"/>
        <rFont val="Times New Roman"/>
        <charset val="134"/>
      </rPr>
      <t xml:space="preserve">       2. </t>
    </r>
    <r>
      <rPr>
        <sz val="10"/>
        <rFont val="宋体"/>
        <charset val="134"/>
      </rPr>
      <t>定量指标若为正向指标，则得分计算方法应用全年实际值（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该指标分值；若定量指标为反向指标，则得分计算方法应用年度指标值（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该指标分值。若年初指标值设定偏低，则得分计算方法应用（全年实际值（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）—年度指标值（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*100%</t>
    </r>
    <r>
      <rPr>
        <sz val="10"/>
        <rFont val="宋体"/>
        <charset val="134"/>
      </rPr>
      <t>。若计算结果在</t>
    </r>
    <r>
      <rPr>
        <sz val="10"/>
        <rFont val="Times New Roman"/>
        <charset val="134"/>
      </rPr>
      <t>200%-300%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200%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10%</t>
    </r>
    <r>
      <rPr>
        <sz val="10"/>
        <rFont val="宋体"/>
        <charset val="134"/>
      </rPr>
      <t>扣分；计算结果在</t>
    </r>
    <r>
      <rPr>
        <sz val="10"/>
        <rFont val="Times New Roman"/>
        <charset val="134"/>
      </rPr>
      <t>300%-500%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300%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20%</t>
    </r>
    <r>
      <rPr>
        <sz val="10"/>
        <rFont val="宋体"/>
        <charset val="134"/>
      </rPr>
      <t>扣分；计算结果高于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），则按照该指标分值的</t>
    </r>
    <r>
      <rPr>
        <sz val="10"/>
        <rFont val="Times New Roman"/>
        <charset val="134"/>
      </rPr>
      <t>30%</t>
    </r>
    <r>
      <rPr>
        <sz val="10"/>
        <rFont val="宋体"/>
        <charset val="134"/>
      </rPr>
      <t>扣分。</t>
    </r>
  </si>
  <si>
    <r>
      <rPr>
        <sz val="10"/>
        <rFont val="Times New Roman"/>
        <charset val="134"/>
      </rPr>
      <t xml:space="preserve">       3. </t>
    </r>
    <r>
      <rPr>
        <sz val="10"/>
        <rFont val="宋体"/>
        <charset val="134"/>
      </rPr>
      <t>请在“偏差原因分析及改进措施”中说明偏离目标、不能完成目标的原因及拟采取的措施。</t>
    </r>
  </si>
  <si>
    <r>
      <rPr>
        <sz val="10"/>
        <rFont val="Times New Roman"/>
        <charset val="134"/>
      </rPr>
      <t xml:space="preserve">       4. 90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-100</t>
    </r>
    <r>
      <rPr>
        <sz val="10"/>
        <rFont val="宋体"/>
        <charset val="134"/>
      </rPr>
      <t>分为优、</t>
    </r>
    <r>
      <rPr>
        <sz val="10"/>
        <rFont val="Times New Roman"/>
        <charset val="134"/>
      </rPr>
      <t>80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-90</t>
    </r>
    <r>
      <rPr>
        <sz val="10"/>
        <rFont val="宋体"/>
        <charset val="134"/>
      </rPr>
      <t>分为良、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-80</t>
    </r>
    <r>
      <rPr>
        <sz val="10"/>
        <rFont val="宋体"/>
        <charset val="134"/>
      </rPr>
      <t>分为中、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分以下为差。</t>
    </r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</si>
</sst>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_ "/>
    <numFmt numFmtId="178" formatCode="0_);[Red]\(0\)"/>
    <numFmt numFmtId="179" formatCode="0.0_ "/>
  </numFmts>
  <fonts count="31">
    <font>
      <sz val="11"/>
      <color theme="1"/>
      <name val="等线"/>
      <charset val="134"/>
      <scheme val="minor"/>
    </font>
    <font>
      <sz val="16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0"/>
      <name val="Times New Roman"/>
      <charset val="134"/>
    </font>
    <font>
      <b/>
      <sz val="16"/>
      <name val="微软雅黑 Light"/>
      <charset val="134"/>
    </font>
    <font>
      <b/>
      <sz val="16"/>
      <name val="Times New Roman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2"/>
      <name val="宋体"/>
      <charset val="134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2" borderId="3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39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0" fillId="0" borderId="40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4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7" borderId="37" applyNumberFormat="0" applyAlignment="0" applyProtection="0">
      <alignment vertical="center"/>
    </xf>
    <xf numFmtId="0" fontId="16" fillId="7" borderId="38" applyNumberFormat="0" applyAlignment="0" applyProtection="0">
      <alignment vertical="center"/>
    </xf>
    <xf numFmtId="0" fontId="26" fillId="26" borderId="42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0" borderId="0"/>
  </cellStyleXfs>
  <cellXfs count="11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justify" vertical="center"/>
    </xf>
    <xf numFmtId="0" fontId="8" fillId="0" borderId="6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justify" vertical="center"/>
    </xf>
    <xf numFmtId="0" fontId="2" fillId="0" borderId="10" xfId="0" applyFont="1" applyFill="1" applyBorder="1" applyAlignment="1">
      <alignment horizontal="justify" vertical="center"/>
    </xf>
    <xf numFmtId="43" fontId="2" fillId="0" borderId="4" xfId="0" applyNumberFormat="1" applyFont="1" applyFill="1" applyBorder="1" applyAlignment="1">
      <alignment horizontal="justify" vertical="center" wrapText="1"/>
    </xf>
    <xf numFmtId="43" fontId="2" fillId="0" borderId="4" xfId="0" applyNumberFormat="1" applyFont="1" applyFill="1" applyBorder="1" applyAlignment="1">
      <alignment vertical="center"/>
    </xf>
    <xf numFmtId="0" fontId="8" fillId="0" borderId="9" xfId="0" applyFont="1" applyFill="1" applyBorder="1" applyAlignment="1">
      <alignment horizontal="justify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justify" vertical="center"/>
    </xf>
    <xf numFmtId="0" fontId="2" fillId="0" borderId="14" xfId="0" applyFont="1" applyFill="1" applyBorder="1" applyAlignment="1">
      <alignment horizontal="justify" vertical="center"/>
    </xf>
    <xf numFmtId="43" fontId="2" fillId="0" borderId="12" xfId="0" applyNumberFormat="1" applyFont="1" applyFill="1" applyBorder="1" applyAlignment="1">
      <alignment horizontal="justify" vertical="center" wrapText="1"/>
    </xf>
    <xf numFmtId="43" fontId="2" fillId="0" borderId="12" xfId="0" applyNumberFormat="1" applyFont="1" applyFill="1" applyBorder="1" applyAlignment="1">
      <alignment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8" fillId="0" borderId="20" xfId="0" applyFont="1" applyFill="1" applyBorder="1" applyAlignment="1">
      <alignment horizontal="justify" vertical="center" wrapText="1"/>
    </xf>
    <xf numFmtId="0" fontId="8" fillId="0" borderId="21" xfId="0" applyFont="1" applyFill="1" applyBorder="1" applyAlignment="1">
      <alignment horizontal="justify" vertical="center" wrapText="1"/>
    </xf>
    <xf numFmtId="0" fontId="8" fillId="0" borderId="22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/>
    </xf>
    <xf numFmtId="0" fontId="2" fillId="0" borderId="23" xfId="0" applyFont="1" applyFill="1" applyBorder="1" applyAlignment="1">
      <alignment horizontal="center" vertical="center"/>
    </xf>
    <xf numFmtId="178" fontId="2" fillId="0" borderId="3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justify" vertical="center"/>
    </xf>
    <xf numFmtId="9" fontId="8" fillId="0" borderId="3" xfId="0" applyNumberFormat="1" applyFont="1" applyFill="1" applyBorder="1" applyAlignment="1">
      <alignment horizontal="justify" vertical="center" wrapText="1"/>
    </xf>
    <xf numFmtId="0" fontId="8" fillId="0" borderId="2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justify" vertical="center"/>
    </xf>
    <xf numFmtId="9" fontId="8" fillId="0" borderId="3" xfId="0" applyNumberFormat="1" applyFont="1" applyFill="1" applyBorder="1" applyAlignment="1">
      <alignment horizontal="justify" vertical="center" wrapText="1"/>
    </xf>
    <xf numFmtId="9" fontId="8" fillId="0" borderId="3" xfId="0" applyNumberFormat="1" applyFont="1" applyFill="1" applyBorder="1" applyAlignment="1">
      <alignment horizontal="justify" vertical="center" wrapText="1"/>
    </xf>
    <xf numFmtId="43" fontId="2" fillId="0" borderId="4" xfId="0" applyNumberFormat="1" applyFont="1" applyFill="1" applyBorder="1" applyAlignment="1">
      <alignment horizontal="left" vertical="center" wrapText="1"/>
    </xf>
    <xf numFmtId="43" fontId="8" fillId="0" borderId="4" xfId="0" applyNumberFormat="1" applyFont="1" applyFill="1" applyBorder="1" applyAlignment="1">
      <alignment horizontal="justify" vertical="center" wrapText="1"/>
    </xf>
    <xf numFmtId="43" fontId="2" fillId="0" borderId="3" xfId="0" applyNumberFormat="1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justify" vertical="center"/>
    </xf>
    <xf numFmtId="177" fontId="2" fillId="0" borderId="6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justify" vertical="center" wrapText="1"/>
    </xf>
    <xf numFmtId="177" fontId="3" fillId="0" borderId="27" xfId="0" applyNumberFormat="1" applyFont="1" applyFill="1" applyBorder="1" applyAlignment="1">
      <alignment horizontal="center" vertical="center"/>
    </xf>
    <xf numFmtId="176" fontId="3" fillId="0" borderId="27" xfId="0" applyNumberFormat="1" applyFont="1" applyFill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28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43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justify" vertical="center"/>
    </xf>
    <xf numFmtId="0" fontId="2" fillId="0" borderId="21" xfId="0" applyFont="1" applyFill="1" applyBorder="1" applyAlignment="1">
      <alignment horizontal="justify" vertical="center"/>
    </xf>
    <xf numFmtId="0" fontId="2" fillId="0" borderId="30" xfId="0" applyFont="1" applyFill="1" applyBorder="1" applyAlignment="1">
      <alignment horizontal="justify" vertical="center"/>
    </xf>
    <xf numFmtId="0" fontId="2" fillId="0" borderId="31" xfId="0" applyFont="1" applyFill="1" applyBorder="1" applyAlignment="1">
      <alignment horizontal="justify" vertical="center"/>
    </xf>
    <xf numFmtId="0" fontId="2" fillId="0" borderId="32" xfId="0" applyFont="1" applyFill="1" applyBorder="1" applyAlignment="1">
      <alignment horizontal="justify" vertical="center"/>
    </xf>
    <xf numFmtId="0" fontId="2" fillId="0" borderId="29" xfId="0" applyFont="1" applyFill="1" applyBorder="1" applyAlignment="1">
      <alignment horizontal="center" vertical="center" wrapText="1"/>
    </xf>
    <xf numFmtId="10" fontId="2" fillId="0" borderId="4" xfId="0" applyNumberFormat="1" applyFont="1" applyFill="1" applyBorder="1" applyAlignment="1">
      <alignment horizontal="right" vertical="center"/>
    </xf>
    <xf numFmtId="176" fontId="2" fillId="0" borderId="23" xfId="0" applyNumberFormat="1" applyFont="1" applyFill="1" applyBorder="1" applyAlignment="1">
      <alignment vertical="center"/>
    </xf>
    <xf numFmtId="177" fontId="2" fillId="0" borderId="23" xfId="0" applyNumberFormat="1" applyFont="1" applyFill="1" applyBorder="1" applyAlignment="1">
      <alignment horizontal="center" vertical="center"/>
    </xf>
    <xf numFmtId="177" fontId="2" fillId="0" borderId="12" xfId="0" applyNumberFormat="1" applyFont="1" applyFill="1" applyBorder="1" applyAlignment="1">
      <alignment horizontal="center" vertical="center"/>
    </xf>
    <xf numFmtId="10" fontId="2" fillId="0" borderId="12" xfId="0" applyNumberFormat="1" applyFont="1" applyFill="1" applyBorder="1" applyAlignment="1">
      <alignment horizontal="right" vertical="center"/>
    </xf>
    <xf numFmtId="177" fontId="2" fillId="0" borderId="33" xfId="0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79" fontId="8" fillId="0" borderId="9" xfId="0" applyNumberFormat="1" applyFont="1" applyFill="1" applyBorder="1" applyAlignment="1">
      <alignment horizontal="justify" vertical="center"/>
    </xf>
    <xf numFmtId="179" fontId="2" fillId="0" borderId="20" xfId="0" applyNumberFormat="1" applyFont="1" applyFill="1" applyBorder="1" applyAlignment="1">
      <alignment horizontal="justify" vertical="center"/>
    </xf>
    <xf numFmtId="179" fontId="2" fillId="0" borderId="21" xfId="0" applyNumberFormat="1" applyFont="1" applyFill="1" applyBorder="1" applyAlignment="1">
      <alignment horizontal="justify" vertical="center"/>
    </xf>
    <xf numFmtId="0" fontId="8" fillId="0" borderId="0" xfId="0" applyFont="1" applyAlignment="1">
      <alignment vertical="center"/>
    </xf>
    <xf numFmtId="179" fontId="2" fillId="0" borderId="9" xfId="0" applyNumberFormat="1" applyFont="1" applyFill="1" applyBorder="1" applyAlignment="1">
      <alignment horizontal="justify" vertical="center"/>
    </xf>
    <xf numFmtId="179" fontId="8" fillId="0" borderId="20" xfId="0" applyNumberFormat="1" applyFont="1" applyFill="1" applyBorder="1" applyAlignment="1">
      <alignment horizontal="justify" vertical="center"/>
    </xf>
    <xf numFmtId="179" fontId="8" fillId="0" borderId="21" xfId="0" applyNumberFormat="1" applyFont="1" applyFill="1" applyBorder="1" applyAlignment="1">
      <alignment horizontal="justify" vertical="center"/>
    </xf>
    <xf numFmtId="176" fontId="3" fillId="0" borderId="34" xfId="0" applyNumberFormat="1" applyFont="1" applyFill="1" applyBorder="1" applyAlignment="1">
      <alignment horizontal="center" vertical="center"/>
    </xf>
    <xf numFmtId="176" fontId="3" fillId="0" borderId="35" xfId="0" applyNumberFormat="1" applyFont="1" applyFill="1" applyBorder="1" applyAlignment="1">
      <alignment horizontal="center" vertical="center"/>
    </xf>
    <xf numFmtId="176" fontId="3" fillId="0" borderId="36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FF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27710</xdr:colOff>
      <xdr:row>6</xdr:row>
      <xdr:rowOff>0</xdr:rowOff>
    </xdr:from>
    <xdr:to>
      <xdr:col>5</xdr:col>
      <xdr:colOff>6927</xdr:colOff>
      <xdr:row>6</xdr:row>
      <xdr:rowOff>320040</xdr:rowOff>
    </xdr:to>
    <xdr:cxnSp>
      <xdr:nvCxnSpPr>
        <xdr:cNvPr id="2" name="直接连接符 1"/>
        <xdr:cNvCxnSpPr/>
      </xdr:nvCxnSpPr>
      <xdr:spPr>
        <a:xfrm>
          <a:off x="2397760" y="1855470"/>
          <a:ext cx="5456555" cy="3200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F0"/>
    <pageSetUpPr fitToPage="1"/>
  </sheetPr>
  <dimension ref="A1:L35"/>
  <sheetViews>
    <sheetView showGridLines="0" tabSelected="1" zoomScale="86" zoomScaleNormal="86" topLeftCell="B1" workbookViewId="0">
      <pane ySplit="5" topLeftCell="A6" activePane="bottomLeft" state="frozen"/>
      <selection/>
      <selection pane="bottomLeft" activeCell="E20" sqref="E20"/>
    </sheetView>
  </sheetViews>
  <sheetFormatPr defaultColWidth="9" defaultRowHeight="18" customHeight="1"/>
  <cols>
    <col min="1" max="1" width="6.66666666666667" style="6" customWidth="1"/>
    <col min="2" max="2" width="12" style="6" customWidth="1"/>
    <col min="3" max="3" width="12.4416666666667" style="6" customWidth="1"/>
    <col min="4" max="4" width="38.4416666666667" style="6" customWidth="1"/>
    <col min="5" max="5" width="33.4416666666667" style="6" customWidth="1"/>
    <col min="6" max="6" width="35.2166666666667" style="7" customWidth="1"/>
    <col min="7" max="8" width="13.775" style="6" customWidth="1"/>
    <col min="9" max="11" width="10.775" style="6" customWidth="1"/>
    <col min="12" max="12" width="18.775" style="6" customWidth="1"/>
    <col min="13" max="16384" width="9" style="6"/>
  </cols>
  <sheetData>
    <row r="1" s="1" customFormat="1" ht="34.95" customHeight="1" spans="1:11">
      <c r="A1" s="8" t="s">
        <v>0</v>
      </c>
      <c r="B1" s="9"/>
      <c r="C1" s="9"/>
      <c r="D1" s="9"/>
      <c r="E1" s="9"/>
      <c r="F1" s="10"/>
      <c r="G1" s="9"/>
      <c r="H1" s="9"/>
      <c r="I1" s="9"/>
      <c r="J1" s="9"/>
      <c r="K1" s="9"/>
    </row>
    <row r="2" s="1" customFormat="1" ht="20.25" spans="1:11">
      <c r="A2" s="11" t="s">
        <v>1</v>
      </c>
      <c r="B2" s="9"/>
      <c r="C2" s="9"/>
      <c r="D2" s="9"/>
      <c r="E2" s="9"/>
      <c r="F2" s="10"/>
      <c r="G2" s="9"/>
      <c r="H2" s="9"/>
      <c r="I2" s="9"/>
      <c r="J2" s="9"/>
      <c r="K2" s="9"/>
    </row>
    <row r="3" ht="15.9" customHeight="1" spans="1:11">
      <c r="A3" s="3"/>
      <c r="B3" s="3"/>
      <c r="C3" s="3"/>
      <c r="D3" s="3"/>
      <c r="E3" s="3"/>
      <c r="F3" s="12"/>
      <c r="G3" s="3"/>
      <c r="H3" s="3"/>
      <c r="I3" s="89"/>
      <c r="J3" s="3"/>
      <c r="K3" s="90" t="s">
        <v>2</v>
      </c>
    </row>
    <row r="4" ht="24.9" customHeight="1" spans="1:11">
      <c r="A4" s="13" t="s">
        <v>3</v>
      </c>
      <c r="B4" s="14"/>
      <c r="C4" s="14"/>
      <c r="D4" s="15" t="s">
        <v>4</v>
      </c>
      <c r="E4" s="14"/>
      <c r="F4" s="16"/>
      <c r="G4" s="14"/>
      <c r="H4" s="14"/>
      <c r="I4" s="14"/>
      <c r="J4" s="14"/>
      <c r="K4" s="91"/>
    </row>
    <row r="5" ht="25.2" customHeight="1" spans="1:11">
      <c r="A5" s="17" t="s">
        <v>5</v>
      </c>
      <c r="B5" s="18"/>
      <c r="C5" s="18"/>
      <c r="D5" s="19" t="s">
        <v>6</v>
      </c>
      <c r="E5" s="18"/>
      <c r="F5" s="20"/>
      <c r="G5" s="18"/>
      <c r="H5" s="18" t="s">
        <v>7</v>
      </c>
      <c r="I5" s="35" t="s">
        <v>6</v>
      </c>
      <c r="J5" s="92"/>
      <c r="K5" s="93"/>
    </row>
    <row r="6" ht="24.9" customHeight="1" spans="1:11">
      <c r="A6" s="21" t="s">
        <v>8</v>
      </c>
      <c r="B6" s="22"/>
      <c r="C6" s="22"/>
      <c r="D6" s="23"/>
      <c r="E6" s="23"/>
      <c r="F6" s="24"/>
      <c r="G6" s="23"/>
      <c r="H6" s="25" t="s">
        <v>9</v>
      </c>
      <c r="I6" s="94"/>
      <c r="J6" s="95"/>
      <c r="K6" s="96"/>
    </row>
    <row r="7" ht="25.2" customHeight="1" spans="1:11">
      <c r="A7" s="26" t="s">
        <v>10</v>
      </c>
      <c r="B7" s="14"/>
      <c r="C7" s="14"/>
      <c r="D7" s="27"/>
      <c r="E7" s="28"/>
      <c r="F7" s="29" t="s">
        <v>11</v>
      </c>
      <c r="G7" s="29" t="s">
        <v>12</v>
      </c>
      <c r="H7" s="29" t="s">
        <v>13</v>
      </c>
      <c r="I7" s="29" t="s">
        <v>14</v>
      </c>
      <c r="J7" s="29" t="s">
        <v>15</v>
      </c>
      <c r="K7" s="97" t="s">
        <v>16</v>
      </c>
    </row>
    <row r="8" ht="19.95" customHeight="1" spans="1:11">
      <c r="A8" s="30"/>
      <c r="B8" s="18"/>
      <c r="C8" s="18"/>
      <c r="D8" s="31" t="s">
        <v>17</v>
      </c>
      <c r="E8" s="32"/>
      <c r="F8" s="33">
        <f t="shared" ref="F8:H8" si="0">F9+F10+F11</f>
        <v>138</v>
      </c>
      <c r="G8" s="34">
        <f t="shared" si="0"/>
        <v>97</v>
      </c>
      <c r="H8" s="34">
        <f t="shared" si="0"/>
        <v>35.66</v>
      </c>
      <c r="I8" s="61">
        <v>10</v>
      </c>
      <c r="J8" s="98">
        <f>H8/G8</f>
        <v>0.367628865979381</v>
      </c>
      <c r="K8" s="99">
        <f>I8*J8</f>
        <v>3.67628865979381</v>
      </c>
    </row>
    <row r="9" ht="19.95" customHeight="1" spans="1:11">
      <c r="A9" s="30"/>
      <c r="B9" s="18"/>
      <c r="C9" s="18"/>
      <c r="D9" s="35" t="s">
        <v>18</v>
      </c>
      <c r="E9" s="32"/>
      <c r="F9" s="33">
        <v>138</v>
      </c>
      <c r="G9" s="34">
        <v>97</v>
      </c>
      <c r="H9" s="34">
        <v>35.66</v>
      </c>
      <c r="I9" s="61" t="s">
        <v>19</v>
      </c>
      <c r="J9" s="98">
        <f>H9/G9</f>
        <v>0.367628865979381</v>
      </c>
      <c r="K9" s="100" t="s">
        <v>19</v>
      </c>
    </row>
    <row r="10" ht="19.95" customHeight="1" spans="1:11">
      <c r="A10" s="30"/>
      <c r="B10" s="18"/>
      <c r="C10" s="18"/>
      <c r="D10" s="31" t="s">
        <v>20</v>
      </c>
      <c r="E10" s="32"/>
      <c r="F10" s="33"/>
      <c r="G10" s="34"/>
      <c r="H10" s="34"/>
      <c r="I10" s="61" t="s">
        <v>19</v>
      </c>
      <c r="J10" s="98"/>
      <c r="K10" s="100" t="s">
        <v>19</v>
      </c>
    </row>
    <row r="11" ht="19.95" customHeight="1" spans="1:11">
      <c r="A11" s="36"/>
      <c r="B11" s="37"/>
      <c r="C11" s="37"/>
      <c r="D11" s="38" t="s">
        <v>21</v>
      </c>
      <c r="E11" s="39"/>
      <c r="F11" s="40"/>
      <c r="G11" s="41"/>
      <c r="H11" s="41"/>
      <c r="I11" s="101" t="s">
        <v>19</v>
      </c>
      <c r="J11" s="102"/>
      <c r="K11" s="103" t="s">
        <v>19</v>
      </c>
    </row>
    <row r="12" customHeight="1" spans="1:11">
      <c r="A12" s="42" t="s">
        <v>22</v>
      </c>
      <c r="B12" s="43" t="s">
        <v>23</v>
      </c>
      <c r="C12" s="44"/>
      <c r="D12" s="44"/>
      <c r="E12" s="45"/>
      <c r="F12" s="46" t="s">
        <v>24</v>
      </c>
      <c r="G12" s="47"/>
      <c r="H12" s="47"/>
      <c r="I12" s="47"/>
      <c r="J12" s="47"/>
      <c r="K12" s="104"/>
    </row>
    <row r="13" ht="79.95" customHeight="1" spans="1:11">
      <c r="A13" s="48"/>
      <c r="B13" s="49" t="s">
        <v>25</v>
      </c>
      <c r="C13" s="50"/>
      <c r="D13" s="50"/>
      <c r="E13" s="51"/>
      <c r="F13" s="52" t="s">
        <v>26</v>
      </c>
      <c r="G13" s="50"/>
      <c r="H13" s="50"/>
      <c r="I13" s="50"/>
      <c r="J13" s="50"/>
      <c r="K13" s="51"/>
    </row>
    <row r="14" s="2" customFormat="1" ht="25.2" customHeight="1" spans="1:12">
      <c r="A14" s="53" t="s">
        <v>27</v>
      </c>
      <c r="B14" s="18" t="s">
        <v>28</v>
      </c>
      <c r="C14" s="19" t="s">
        <v>29</v>
      </c>
      <c r="D14" s="19" t="s">
        <v>30</v>
      </c>
      <c r="E14" s="54" t="s">
        <v>31</v>
      </c>
      <c r="F14" s="55" t="s">
        <v>32</v>
      </c>
      <c r="G14" s="18" t="s">
        <v>33</v>
      </c>
      <c r="H14" s="20" t="s">
        <v>16</v>
      </c>
      <c r="I14" s="105" t="s">
        <v>34</v>
      </c>
      <c r="J14" s="106"/>
      <c r="K14" s="107"/>
      <c r="L14" s="108"/>
    </row>
    <row r="15" ht="28.2" customHeight="1" spans="1:11">
      <c r="A15" s="56"/>
      <c r="B15" s="57" t="s">
        <v>35</v>
      </c>
      <c r="C15" s="25" t="s">
        <v>36</v>
      </c>
      <c r="D15" s="58" t="s">
        <v>37</v>
      </c>
      <c r="E15" s="59" t="s">
        <v>38</v>
      </c>
      <c r="F15" s="60" t="s">
        <v>38</v>
      </c>
      <c r="G15" s="61">
        <v>4</v>
      </c>
      <c r="H15" s="62">
        <v>4</v>
      </c>
      <c r="I15" s="109"/>
      <c r="J15" s="110"/>
      <c r="K15" s="111"/>
    </row>
    <row r="16" ht="28.2" customHeight="1" spans="1:11">
      <c r="A16" s="56"/>
      <c r="B16" s="57"/>
      <c r="C16" s="63"/>
      <c r="D16" s="58" t="s">
        <v>39</v>
      </c>
      <c r="E16" s="64" t="s">
        <v>40</v>
      </c>
      <c r="F16" s="60" t="s">
        <v>41</v>
      </c>
      <c r="G16" s="61">
        <v>3</v>
      </c>
      <c r="H16" s="62">
        <v>3</v>
      </c>
      <c r="I16" s="109"/>
      <c r="J16" s="110"/>
      <c r="K16" s="111"/>
    </row>
    <row r="17" ht="28.2" customHeight="1" spans="1:11">
      <c r="A17" s="56"/>
      <c r="B17" s="57"/>
      <c r="C17" s="63"/>
      <c r="D17" s="58" t="s">
        <v>42</v>
      </c>
      <c r="E17" s="64" t="s">
        <v>43</v>
      </c>
      <c r="F17" s="60" t="s">
        <v>44</v>
      </c>
      <c r="G17" s="61">
        <v>3</v>
      </c>
      <c r="H17" s="62">
        <v>3</v>
      </c>
      <c r="I17" s="109"/>
      <c r="J17" s="110"/>
      <c r="K17" s="111"/>
    </row>
    <row r="18" ht="34.95" customHeight="1" spans="1:12">
      <c r="A18" s="56"/>
      <c r="B18" s="18"/>
      <c r="C18" s="65" t="s">
        <v>45</v>
      </c>
      <c r="D18" s="66" t="s">
        <v>46</v>
      </c>
      <c r="E18" s="66" t="s">
        <v>47</v>
      </c>
      <c r="F18" s="67" t="s">
        <v>48</v>
      </c>
      <c r="G18" s="61">
        <v>5</v>
      </c>
      <c r="H18" s="62">
        <v>4.5</v>
      </c>
      <c r="I18" s="109"/>
      <c r="J18" s="110"/>
      <c r="K18" s="111"/>
      <c r="L18" s="112"/>
    </row>
    <row r="19" ht="19.95" customHeight="1" spans="1:11">
      <c r="A19" s="56"/>
      <c r="B19" s="18"/>
      <c r="C19" s="68"/>
      <c r="D19" s="66" t="s">
        <v>49</v>
      </c>
      <c r="E19" s="66" t="s">
        <v>50</v>
      </c>
      <c r="F19" s="67" t="s">
        <v>51</v>
      </c>
      <c r="G19" s="61">
        <v>5</v>
      </c>
      <c r="H19" s="62">
        <v>4.5</v>
      </c>
      <c r="I19" s="109"/>
      <c r="J19" s="110"/>
      <c r="K19" s="111"/>
    </row>
    <row r="20" ht="27.75" customHeight="1" spans="1:11">
      <c r="A20" s="56"/>
      <c r="B20" s="18"/>
      <c r="C20" s="68"/>
      <c r="D20" s="66" t="s">
        <v>52</v>
      </c>
      <c r="E20" s="69" t="s">
        <v>53</v>
      </c>
      <c r="F20" s="70" t="s">
        <v>54</v>
      </c>
      <c r="G20" s="61">
        <v>5</v>
      </c>
      <c r="H20" s="62">
        <v>5</v>
      </c>
      <c r="I20" s="113"/>
      <c r="J20" s="110"/>
      <c r="K20" s="111"/>
    </row>
    <row r="21" ht="19.95" customHeight="1" spans="1:11">
      <c r="A21" s="56"/>
      <c r="B21" s="18"/>
      <c r="C21" s="25" t="s">
        <v>55</v>
      </c>
      <c r="D21" s="58" t="s">
        <v>56</v>
      </c>
      <c r="E21" s="58" t="s">
        <v>56</v>
      </c>
      <c r="F21" s="71" t="s">
        <v>57</v>
      </c>
      <c r="G21" s="61">
        <v>3</v>
      </c>
      <c r="H21" s="62">
        <v>3</v>
      </c>
      <c r="I21" s="113"/>
      <c r="J21" s="110"/>
      <c r="K21" s="111"/>
    </row>
    <row r="22" ht="45" customHeight="1" spans="1:11">
      <c r="A22" s="56"/>
      <c r="B22" s="18"/>
      <c r="C22" s="63"/>
      <c r="D22" s="72" t="s">
        <v>58</v>
      </c>
      <c r="E22" s="33" t="s">
        <v>58</v>
      </c>
      <c r="F22" s="71" t="s">
        <v>59</v>
      </c>
      <c r="G22" s="61">
        <v>4</v>
      </c>
      <c r="H22" s="62">
        <v>4</v>
      </c>
      <c r="I22" s="113"/>
      <c r="J22" s="110"/>
      <c r="K22" s="111"/>
    </row>
    <row r="23" ht="31.2" customHeight="1" spans="1:11">
      <c r="A23" s="56"/>
      <c r="B23" s="18"/>
      <c r="C23" s="63"/>
      <c r="D23" s="72" t="s">
        <v>60</v>
      </c>
      <c r="E23" s="33" t="s">
        <v>60</v>
      </c>
      <c r="F23" s="70" t="s">
        <v>61</v>
      </c>
      <c r="G23" s="61">
        <v>4</v>
      </c>
      <c r="H23" s="62">
        <v>4</v>
      </c>
      <c r="I23" s="113"/>
      <c r="J23" s="110"/>
      <c r="K23" s="111"/>
    </row>
    <row r="24" ht="19.95" customHeight="1" spans="1:11">
      <c r="A24" s="56"/>
      <c r="B24" s="18"/>
      <c r="C24" s="63"/>
      <c r="D24" s="33" t="s">
        <v>62</v>
      </c>
      <c r="E24" s="33" t="s">
        <v>62</v>
      </c>
      <c r="F24" s="71" t="s">
        <v>63</v>
      </c>
      <c r="G24" s="61">
        <v>4</v>
      </c>
      <c r="H24" s="62">
        <v>4</v>
      </c>
      <c r="I24" s="113"/>
      <c r="J24" s="110"/>
      <c r="K24" s="111"/>
    </row>
    <row r="25" s="3" customFormat="1" ht="19.95" customHeight="1" spans="1:11">
      <c r="A25" s="56"/>
      <c r="B25" s="18"/>
      <c r="C25" s="19" t="s">
        <v>64</v>
      </c>
      <c r="D25" s="73" t="s">
        <v>65</v>
      </c>
      <c r="E25" s="33">
        <v>97</v>
      </c>
      <c r="F25" s="74">
        <f>H8</f>
        <v>35.66</v>
      </c>
      <c r="G25" s="61">
        <v>10</v>
      </c>
      <c r="H25" s="62">
        <v>10</v>
      </c>
      <c r="I25" s="113"/>
      <c r="J25" s="110"/>
      <c r="K25" s="111"/>
    </row>
    <row r="26" ht="34.95" customHeight="1" spans="1:11">
      <c r="A26" s="56"/>
      <c r="B26" s="75" t="s">
        <v>66</v>
      </c>
      <c r="C26" s="25" t="s">
        <v>67</v>
      </c>
      <c r="D26" s="66" t="s">
        <v>68</v>
      </c>
      <c r="E26" s="58" t="s">
        <v>69</v>
      </c>
      <c r="F26" s="71" t="s">
        <v>70</v>
      </c>
      <c r="G26" s="61">
        <v>13</v>
      </c>
      <c r="H26" s="62">
        <v>12</v>
      </c>
      <c r="I26" s="109"/>
      <c r="J26" s="110"/>
      <c r="K26" s="111"/>
    </row>
    <row r="27" ht="19.95" customHeight="1" spans="1:11">
      <c r="A27" s="56"/>
      <c r="B27" s="76"/>
      <c r="C27" s="63"/>
      <c r="D27" s="23" t="s">
        <v>71</v>
      </c>
      <c r="E27" s="77" t="s">
        <v>72</v>
      </c>
      <c r="F27" s="71" t="s">
        <v>73</v>
      </c>
      <c r="G27" s="78">
        <v>14</v>
      </c>
      <c r="H27" s="79">
        <v>13</v>
      </c>
      <c r="I27" s="109"/>
      <c r="J27" s="114"/>
      <c r="K27" s="115"/>
    </row>
    <row r="28" ht="19.95" customHeight="1" spans="1:11">
      <c r="A28" s="56"/>
      <c r="B28" s="76"/>
      <c r="C28" s="63"/>
      <c r="D28" s="77" t="s">
        <v>74</v>
      </c>
      <c r="E28" s="77" t="s">
        <v>74</v>
      </c>
      <c r="F28" s="71" t="s">
        <v>75</v>
      </c>
      <c r="G28" s="78">
        <v>13</v>
      </c>
      <c r="H28" s="79">
        <v>11</v>
      </c>
      <c r="I28" s="109"/>
      <c r="J28" s="114"/>
      <c r="K28" s="115"/>
    </row>
    <row r="29" s="4" customFormat="1" ht="20.1" customHeight="1" spans="1:11">
      <c r="A29" s="80" t="s">
        <v>76</v>
      </c>
      <c r="B29" s="81"/>
      <c r="C29" s="81"/>
      <c r="D29" s="81"/>
      <c r="E29" s="81"/>
      <c r="F29" s="82"/>
      <c r="G29" s="83">
        <f>SUM(G15:G28)+I8</f>
        <v>100</v>
      </c>
      <c r="H29" s="84">
        <f>SUM(H15:H28)+K8</f>
        <v>88.6762886597938</v>
      </c>
      <c r="I29" s="116"/>
      <c r="J29" s="117"/>
      <c r="K29" s="118"/>
    </row>
    <row r="30" ht="9.9" customHeight="1" spans="1:11">
      <c r="A30" s="85"/>
      <c r="B30" s="85"/>
      <c r="C30" s="85"/>
      <c r="D30" s="85"/>
      <c r="E30" s="85"/>
      <c r="F30" s="86"/>
      <c r="G30" s="85"/>
      <c r="H30" s="85"/>
      <c r="I30" s="85"/>
      <c r="J30" s="85"/>
      <c r="K30" s="85"/>
    </row>
    <row r="31" s="5" customFormat="1" hidden="1" customHeight="1" spans="1:6">
      <c r="A31" s="5" t="s">
        <v>77</v>
      </c>
      <c r="F31" s="87"/>
    </row>
    <row r="32" s="5" customFormat="1" ht="16.2" hidden="1" customHeight="1" spans="1:11">
      <c r="A32" s="88" t="s">
        <v>78</v>
      </c>
      <c r="B32" s="88"/>
      <c r="C32" s="88"/>
      <c r="D32" s="88"/>
      <c r="E32" s="88"/>
      <c r="F32" s="87"/>
      <c r="G32" s="88"/>
      <c r="H32" s="88"/>
      <c r="I32" s="88"/>
      <c r="J32" s="88"/>
      <c r="K32" s="88"/>
    </row>
    <row r="33" s="5" customFormat="1" ht="60" hidden="1" customHeight="1" spans="1:11">
      <c r="A33" s="88" t="s">
        <v>79</v>
      </c>
      <c r="B33" s="88"/>
      <c r="C33" s="88"/>
      <c r="D33" s="88"/>
      <c r="E33" s="88"/>
      <c r="F33" s="87"/>
      <c r="G33" s="88"/>
      <c r="H33" s="88"/>
      <c r="I33" s="88"/>
      <c r="J33" s="88"/>
      <c r="K33" s="88"/>
    </row>
    <row r="34" s="5" customFormat="1" ht="16.2" hidden="1" customHeight="1" spans="1:11">
      <c r="A34" s="88" t="s">
        <v>80</v>
      </c>
      <c r="B34" s="88"/>
      <c r="C34" s="88"/>
      <c r="D34" s="88"/>
      <c r="E34" s="88"/>
      <c r="F34" s="87"/>
      <c r="G34" s="88"/>
      <c r="H34" s="88"/>
      <c r="I34" s="88"/>
      <c r="J34" s="88"/>
      <c r="K34" s="88"/>
    </row>
    <row r="35" s="5" customFormat="1" ht="16.2" hidden="1" customHeight="1" spans="1:11">
      <c r="A35" s="88" t="s">
        <v>81</v>
      </c>
      <c r="B35" s="88"/>
      <c r="C35" s="88"/>
      <c r="D35" s="88"/>
      <c r="E35" s="88"/>
      <c r="F35" s="87"/>
      <c r="G35" s="88"/>
      <c r="H35" s="88"/>
      <c r="I35" s="88"/>
      <c r="J35" s="88"/>
      <c r="K35" s="88"/>
    </row>
  </sheetData>
  <mergeCells count="43">
    <mergeCell ref="A1:K1"/>
    <mergeCell ref="A2:K2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E12"/>
    <mergeCell ref="F12:K12"/>
    <mergeCell ref="B13:E13"/>
    <mergeCell ref="F13:K13"/>
    <mergeCell ref="I14:K14"/>
    <mergeCell ref="I15:K15"/>
    <mergeCell ref="I18:K18"/>
    <mergeCell ref="I19:K19"/>
    <mergeCell ref="I21:K21"/>
    <mergeCell ref="I25:K25"/>
    <mergeCell ref="I26:K26"/>
    <mergeCell ref="I27:K27"/>
    <mergeCell ref="I28:K28"/>
    <mergeCell ref="A29:F29"/>
    <mergeCell ref="I29:K29"/>
    <mergeCell ref="A32:K32"/>
    <mergeCell ref="A33:K33"/>
    <mergeCell ref="A34:K34"/>
    <mergeCell ref="A35:K35"/>
    <mergeCell ref="A12:A13"/>
    <mergeCell ref="A14:A28"/>
    <mergeCell ref="B15:B25"/>
    <mergeCell ref="B26:B28"/>
    <mergeCell ref="C15:C17"/>
    <mergeCell ref="C18:C20"/>
    <mergeCell ref="C21:C24"/>
    <mergeCell ref="C26:C28"/>
    <mergeCell ref="A7:C11"/>
  </mergeCells>
  <printOptions horizontalCentered="1"/>
  <pageMargins left="0.393055555555556" right="0.393055555555556" top="0.984027777777778" bottom="0.590277777777778" header="0.313888888888889" footer="0.313888888888889"/>
  <pageSetup paperSize="9" scale="58" orientation="landscape" blackAndWhite="1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Panyingkai</dc:creator>
  <cp:lastModifiedBy>Panyingkai</cp:lastModifiedBy>
  <dcterms:created xsi:type="dcterms:W3CDTF">2020-06-07T23:45:00Z</dcterms:created>
  <cp:lastPrinted>2022-05-31T05:47:00Z</cp:lastPrinted>
  <dcterms:modified xsi:type="dcterms:W3CDTF">2022-09-01T03:48:08Z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63E5EA4EDDAD4DDA927C7883927BBBFF</vt:lpwstr>
  </property>
  <property fmtid="{D5CDD505-2E9C-101B-9397-08002B2CF9AE}" pid="3" name="KSOProductBuildVer">
    <vt:lpwstr>2052-10.8.0.5715</vt:lpwstr>
  </property>
  <property fmtid="{D5CDD505-2E9C-101B-9397-08002B2CF9AE}" pid="4" name="commondata">
    <vt:lpwstr>eyJoZGlkIjoiMTMxMGNkYTJhN2NkODc0MzYwZWZhYmI0Y2E4ZDVlOGEifQ==</vt:lpwstr>
  </property>
</Properties>
</file>